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ДС_ЭКО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ДС_ЭКО!$A$2:$AQ$16</definedName>
    <definedName name="соимость">#REF!</definedName>
    <definedName name="ттт">#REF!</definedName>
    <definedName name="ЭКО">#REF!</definedName>
  </definedNames>
  <calcPr calcId="145621" iterateDelta="1E-4"/>
</workbook>
</file>

<file path=xl/calcChain.xml><?xml version="1.0" encoding="utf-8"?>
<calcChain xmlns="http://schemas.openxmlformats.org/spreadsheetml/2006/main">
  <c r="AE16" i="1" l="1"/>
  <c r="AI13" i="1"/>
  <c r="I12" i="1" l="1"/>
  <c r="I11" i="1"/>
  <c r="I10" i="1"/>
  <c r="I9" i="1"/>
  <c r="I8" i="1"/>
  <c r="I7" i="1"/>
  <c r="I6" i="1" l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AN6" i="1" s="1"/>
  <c r="AO6" i="1" s="1"/>
  <c r="AP6" i="1" s="1"/>
  <c r="AQ6" i="1" s="1"/>
  <c r="H6" i="1"/>
  <c r="O14" i="1" l="1"/>
  <c r="O8" i="1"/>
  <c r="O9" i="1"/>
  <c r="O10" i="1"/>
  <c r="O11" i="1"/>
  <c r="O12" i="1"/>
  <c r="O7" i="1"/>
  <c r="G12" i="1"/>
  <c r="G11" i="1"/>
  <c r="G10" i="1"/>
  <c r="G9" i="1"/>
  <c r="G8" i="1"/>
  <c r="G7" i="1"/>
  <c r="F11" i="1"/>
  <c r="F12" i="1"/>
  <c r="F10" i="1"/>
  <c r="F9" i="1"/>
  <c r="F8" i="1"/>
  <c r="F7" i="1"/>
  <c r="E12" i="1"/>
  <c r="E11" i="1"/>
  <c r="E10" i="1"/>
  <c r="E9" i="1"/>
  <c r="E8" i="1"/>
  <c r="E7" i="1"/>
  <c r="D12" i="1"/>
  <c r="D11" i="1"/>
  <c r="D10" i="1"/>
  <c r="D9" i="1"/>
  <c r="H9" i="1" s="1"/>
  <c r="D8" i="1"/>
  <c r="D7" i="1"/>
  <c r="C12" i="1"/>
  <c r="C11" i="1"/>
  <c r="C10" i="1"/>
  <c r="C9" i="1"/>
  <c r="C8" i="1"/>
  <c r="C7" i="1"/>
  <c r="AD7" i="1" s="1"/>
  <c r="H8" i="1" l="1"/>
  <c r="K8" i="1" s="1"/>
  <c r="H12" i="1"/>
  <c r="L12" i="1" s="1"/>
  <c r="AN7" i="1"/>
  <c r="H7" i="1"/>
  <c r="H11" i="1"/>
  <c r="K11" i="1" s="1"/>
  <c r="H10" i="1"/>
  <c r="L10" i="1" s="1"/>
  <c r="K12" i="1"/>
  <c r="K9" i="1"/>
  <c r="L9" i="1"/>
  <c r="L7" i="1" l="1"/>
  <c r="K7" i="1"/>
  <c r="L8" i="1"/>
  <c r="K10" i="1"/>
  <c r="L11" i="1"/>
  <c r="H13" i="1"/>
  <c r="AP14" i="1"/>
  <c r="AO14" i="1"/>
  <c r="AO8" i="1" l="1"/>
  <c r="AP8" i="1"/>
  <c r="AO9" i="1"/>
  <c r="AP9" i="1"/>
  <c r="AO10" i="1"/>
  <c r="AP10" i="1"/>
  <c r="AO11" i="1"/>
  <c r="AP11" i="1"/>
  <c r="AP12" i="1"/>
  <c r="AO7" i="1"/>
  <c r="AP7" i="1"/>
  <c r="E13" i="1"/>
  <c r="E15" i="1" s="1"/>
  <c r="F13" i="1"/>
  <c r="F15" i="1" s="1"/>
  <c r="AJ13" i="1"/>
  <c r="AJ15" i="1" s="1"/>
  <c r="AP13" i="1" l="1"/>
  <c r="AP15" i="1" s="1"/>
  <c r="AO12" i="1"/>
  <c r="AO13" i="1" s="1"/>
  <c r="AO15" i="1" s="1"/>
  <c r="AG11" i="1"/>
  <c r="D14" i="1" l="1"/>
  <c r="C14" i="1"/>
  <c r="AN12" i="1"/>
  <c r="AN11" i="1"/>
  <c r="AN10" i="1"/>
  <c r="AN9" i="1"/>
  <c r="AN8" i="1"/>
  <c r="AQ10" i="1"/>
  <c r="AQ8" i="1"/>
  <c r="G14" i="1" l="1"/>
  <c r="AQ14" i="1" s="1"/>
  <c r="AN14" i="1"/>
  <c r="H14" i="1"/>
  <c r="AN13" i="1"/>
  <c r="AM8" i="1"/>
  <c r="AM10" i="1"/>
  <c r="AM14" i="1"/>
  <c r="AQ11" i="1"/>
  <c r="AM11" i="1" s="1"/>
  <c r="AQ7" i="1"/>
  <c r="AQ12" i="1"/>
  <c r="AM12" i="1" s="1"/>
  <c r="AI15" i="1"/>
  <c r="AH13" i="1"/>
  <c r="AH15" i="1" s="1"/>
  <c r="AN15" i="1" l="1"/>
  <c r="K14" i="1"/>
  <c r="H15" i="1"/>
  <c r="AM7" i="1"/>
  <c r="G13" i="1"/>
  <c r="G15" i="1" s="1"/>
  <c r="L14" i="1"/>
  <c r="AF13" i="1" l="1"/>
  <c r="AF15" i="1" s="1"/>
  <c r="AD12" i="1" l="1"/>
  <c r="AE12" i="1" s="1"/>
  <c r="AD9" i="1"/>
  <c r="AD8" i="1"/>
  <c r="AE8" i="1" s="1"/>
  <c r="AE9" i="1" l="1"/>
  <c r="AK9" i="1"/>
  <c r="D13" i="1"/>
  <c r="D15" i="1" s="1"/>
  <c r="V14" i="1"/>
  <c r="AC14" i="1" s="1"/>
  <c r="T14" i="1"/>
  <c r="AA14" i="1" s="1"/>
  <c r="S14" i="1"/>
  <c r="Z14" i="1" s="1"/>
  <c r="R14" i="1"/>
  <c r="Y14" i="1" s="1"/>
  <c r="Q14" i="1"/>
  <c r="J14" i="1"/>
  <c r="C13" i="1"/>
  <c r="V12" i="1"/>
  <c r="AC12" i="1" s="1"/>
  <c r="T12" i="1"/>
  <c r="AA12" i="1" s="1"/>
  <c r="S12" i="1"/>
  <c r="Z12" i="1" s="1"/>
  <c r="R12" i="1"/>
  <c r="Y12" i="1" s="1"/>
  <c r="Q12" i="1"/>
  <c r="X12" i="1" s="1"/>
  <c r="J12" i="1"/>
  <c r="AD11" i="1"/>
  <c r="AE11" i="1" s="1"/>
  <c r="V11" i="1"/>
  <c r="AC11" i="1" s="1"/>
  <c r="T11" i="1"/>
  <c r="AA11" i="1" s="1"/>
  <c r="S11" i="1"/>
  <c r="Z11" i="1" s="1"/>
  <c r="R11" i="1"/>
  <c r="Y11" i="1" s="1"/>
  <c r="Q11" i="1"/>
  <c r="X11" i="1" s="1"/>
  <c r="J11" i="1"/>
  <c r="AD10" i="1"/>
  <c r="AE10" i="1" s="1"/>
  <c r="V10" i="1"/>
  <c r="AC10" i="1" s="1"/>
  <c r="T10" i="1"/>
  <c r="AA10" i="1" s="1"/>
  <c r="S10" i="1"/>
  <c r="Z10" i="1" s="1"/>
  <c r="R10" i="1"/>
  <c r="Y10" i="1" s="1"/>
  <c r="Q10" i="1"/>
  <c r="J10" i="1"/>
  <c r="V9" i="1"/>
  <c r="AC9" i="1" s="1"/>
  <c r="T9" i="1"/>
  <c r="AA9" i="1" s="1"/>
  <c r="S9" i="1"/>
  <c r="Z9" i="1" s="1"/>
  <c r="R9" i="1"/>
  <c r="Y9" i="1" s="1"/>
  <c r="Q9" i="1"/>
  <c r="X9" i="1" s="1"/>
  <c r="V8" i="1"/>
  <c r="T8" i="1"/>
  <c r="S8" i="1"/>
  <c r="R8" i="1"/>
  <c r="Y8" i="1" s="1"/>
  <c r="Q8" i="1"/>
  <c r="X8" i="1" s="1"/>
  <c r="V7" i="1"/>
  <c r="T7" i="1"/>
  <c r="S7" i="1"/>
  <c r="S13" i="1" s="1"/>
  <c r="R7" i="1"/>
  <c r="Q7" i="1"/>
  <c r="Q13" i="1" s="1"/>
  <c r="J7" i="1"/>
  <c r="AK13" i="1" l="1"/>
  <c r="AK15" i="1" s="1"/>
  <c r="AQ9" i="1"/>
  <c r="C15" i="1"/>
  <c r="AD13" i="1"/>
  <c r="AE7" i="1"/>
  <c r="I13" i="1"/>
  <c r="Y7" i="1"/>
  <c r="Y13" i="1" s="1"/>
  <c r="Y15" i="1" s="1"/>
  <c r="R13" i="1"/>
  <c r="AA7" i="1"/>
  <c r="AA13" i="1" s="1"/>
  <c r="T13" i="1"/>
  <c r="T15" i="1" s="1"/>
  <c r="AC7" i="1"/>
  <c r="AC13" i="1" s="1"/>
  <c r="V13" i="1"/>
  <c r="J13" i="1"/>
  <c r="M10" i="1"/>
  <c r="AC8" i="1"/>
  <c r="U7" i="1"/>
  <c r="P7" i="1" s="1"/>
  <c r="P13" i="1" s="1"/>
  <c r="X7" i="1"/>
  <c r="X13" i="1" s="1"/>
  <c r="N10" i="1"/>
  <c r="Z7" i="1"/>
  <c r="Z13" i="1" s="1"/>
  <c r="U8" i="1"/>
  <c r="AB8" i="1" s="1"/>
  <c r="N12" i="1"/>
  <c r="M8" i="1"/>
  <c r="U10" i="1"/>
  <c r="AB10" i="1" s="1"/>
  <c r="U14" i="1"/>
  <c r="P14" i="1" s="1"/>
  <c r="AA8" i="1"/>
  <c r="Z8" i="1"/>
  <c r="X10" i="1"/>
  <c r="U9" i="1"/>
  <c r="X14" i="1"/>
  <c r="AD14" i="1"/>
  <c r="AE14" i="1" s="1"/>
  <c r="U11" i="1"/>
  <c r="AB11" i="1" s="1"/>
  <c r="W11" i="1" s="1"/>
  <c r="U12" i="1"/>
  <c r="AM9" i="1" l="1"/>
  <c r="AM13" i="1" s="1"/>
  <c r="AM15" i="1" s="1"/>
  <c r="AQ13" i="1"/>
  <c r="AQ15" i="1" s="1"/>
  <c r="AG10" i="1"/>
  <c r="AG8" i="1"/>
  <c r="L13" i="1"/>
  <c r="O13" i="1"/>
  <c r="AE13" i="1" s="1"/>
  <c r="AD15" i="1"/>
  <c r="K13" i="1"/>
  <c r="U13" i="1"/>
  <c r="R15" i="1"/>
  <c r="S15" i="1"/>
  <c r="Q15" i="1"/>
  <c r="J15" i="1"/>
  <c r="AB14" i="1"/>
  <c r="W14" i="1" s="1"/>
  <c r="W10" i="1"/>
  <c r="AB7" i="1"/>
  <c r="W7" i="1" s="1"/>
  <c r="W13" i="1" s="1"/>
  <c r="M12" i="1"/>
  <c r="P10" i="1"/>
  <c r="N8" i="1"/>
  <c r="P8" i="1"/>
  <c r="P9" i="1"/>
  <c r="AB9" i="1"/>
  <c r="W9" i="1" s="1"/>
  <c r="AB12" i="1"/>
  <c r="W12" i="1" s="1"/>
  <c r="P12" i="1"/>
  <c r="X15" i="1"/>
  <c r="W8" i="1"/>
  <c r="M7" i="1"/>
  <c r="N7" i="1"/>
  <c r="M9" i="1"/>
  <c r="N9" i="1"/>
  <c r="N14" i="1"/>
  <c r="M14" i="1"/>
  <c r="N11" i="1"/>
  <c r="M11" i="1"/>
  <c r="P11" i="1"/>
  <c r="I15" i="1"/>
  <c r="O15" i="1" s="1"/>
  <c r="AE15" i="1" l="1"/>
  <c r="L15" i="1"/>
  <c r="K15" i="1"/>
  <c r="M13" i="1"/>
  <c r="N13" i="1"/>
  <c r="N15" i="1" s="1"/>
  <c r="AB13" i="1"/>
  <c r="AB15" i="1" s="1"/>
  <c r="AC15" i="1"/>
  <c r="AA15" i="1"/>
  <c r="Z15" i="1"/>
  <c r="V15" i="1"/>
  <c r="W15" i="1"/>
  <c r="P15" i="1"/>
  <c r="U15" i="1"/>
  <c r="M15" i="1" l="1"/>
  <c r="AG13" i="1" l="1"/>
  <c r="AG15" i="1" s="1"/>
</calcChain>
</file>

<file path=xl/sharedStrings.xml><?xml version="1.0" encoding="utf-8"?>
<sst xmlns="http://schemas.openxmlformats.org/spreadsheetml/2006/main" count="53" uniqueCount="49">
  <si>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</si>
  <si>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</si>
  <si>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</si>
  <si>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</si>
  <si>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</si>
  <si>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</si>
  <si>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</si>
  <si>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</si>
  <si>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показателями,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</si>
  <si>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</si>
  <si>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</si>
  <si>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</si>
  <si>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</si>
  <si>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</si>
  <si>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</si>
  <si>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</si>
  <si>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</si>
  <si>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</si>
  <si>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</si>
  <si>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</si>
  <si>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</si>
  <si>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</si>
  <si>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>-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</si>
  <si>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10/гр 9</t>
  </si>
  <si>
    <t>Уровень исполнения за период 1 квартал, в %</t>
  </si>
  <si>
    <t>1 кв</t>
  </si>
  <si>
    <t>2 кв</t>
  </si>
  <si>
    <t xml:space="preserve">3 кв </t>
  </si>
  <si>
    <t>4 кв</t>
  </si>
  <si>
    <t>в том числе отклонено по коду 62 за период январь-март 2021г.</t>
  </si>
  <si>
    <t xml:space="preserve">год </t>
  </si>
  <si>
    <t>1 квартал 2021</t>
  </si>
  <si>
    <t>2 квартал 2021</t>
  </si>
  <si>
    <t>3 квартал 2021</t>
  </si>
  <si>
    <t>4 квартал 2021</t>
  </si>
  <si>
    <t>ИТОГО</t>
  </si>
  <si>
    <t xml:space="preserve">ПРОЕКТ
Распределенные объемы медицинской помощи за период </t>
  </si>
  <si>
    <t>Приложение №________</t>
  </si>
  <si>
    <t>Протокол №7  от 12.04.2021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</si>
  <si>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январь-апрель 2021г.</t>
  </si>
  <si>
    <t>Фактически оказанные объемы медицинской помощи 
(всего с учетом отклоненных по коду 62)
 за период январь-апрельт 2021</t>
  </si>
  <si>
    <t>Распределенные объемы за период январь-апрель 2021</t>
  </si>
  <si>
    <t>Распределенные объемы медицинской помощи протокол № 7</t>
  </si>
  <si>
    <t>Среднемесячный объем оказанной медицинской помощи за период  январь-апрель 2021 г.  (факт /4 мес) гр4/3</t>
  </si>
  <si>
    <t>письмо № 38 от 13.04.2021 о перераспределении объемов с 4 и 3 на 2 +93</t>
  </si>
  <si>
    <t>письмо № 1760 от 08.04.2021 об увеличении  объемов на год  +42</t>
  </si>
  <si>
    <t>письмо № 220 от 13.04.2021 об увеличении объемов на год  +67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</si>
  <si>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гр1-гр7</t>
  </si>
  <si>
    <t>Приложение № 1.1.6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</si>
</sst>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_ ;\-#,##0\ "/>
  </numFmts>
  <fonts count="42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3"/>
      <name val="Times New Roman"/>
      <family val="1"/>
      <charset val="204"/>
    </font>
    <font>
      <i/>
      <sz val="18"/>
      <name val="Times New Roman"/>
      <family val="1"/>
      <charset val="204"/>
    </font>
    <font>
      <i/>
      <sz val="12"/>
      <name val="Arial Cyr"/>
      <family val="2"/>
      <charset val="204"/>
    </font>
    <font>
      <i/>
      <sz val="20"/>
      <name val="Times New Roman"/>
      <family val="1"/>
      <charset val="204"/>
    </font>
    <font>
      <sz val="28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8">
    <xf numFmtId="0" fontId="0" fillId="0" borderId="0"/>
    <xf numFmtId="0" fontId="9" fillId="0" borderId="0"/>
    <xf numFmtId="0" fontId="11" fillId="0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168" fontId="12" fillId="0" borderId="0" applyBorder="0" applyProtection="0"/>
    <xf numFmtId="0" fontId="14" fillId="0" borderId="0" applyNumberFormat="0" applyBorder="0" applyProtection="0">
      <alignment horizontal="center"/>
    </xf>
    <xf numFmtId="0" fontId="14" fillId="0" borderId="0" applyNumberFormat="0" applyBorder="0" applyProtection="0">
      <alignment horizontal="center" textRotation="90"/>
    </xf>
    <xf numFmtId="0" fontId="15" fillId="0" borderId="0"/>
    <xf numFmtId="0" fontId="16" fillId="0" borderId="0" applyNumberFormat="0" applyBorder="0" applyProtection="0"/>
    <xf numFmtId="169" fontId="16" fillId="0" borderId="0" applyBorder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5" borderId="0" applyNumberFormat="0" applyBorder="0" applyAlignment="0" applyProtection="0"/>
    <xf numFmtId="0" fontId="17" fillId="13" borderId="9" applyNumberFormat="0" applyAlignment="0" applyProtection="0"/>
    <xf numFmtId="0" fontId="18" fillId="26" borderId="10" applyNumberFormat="0" applyAlignment="0" applyProtection="0"/>
    <xf numFmtId="0" fontId="19" fillId="26" borderId="9" applyNumberFormat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27" borderId="15" applyNumberFormat="0" applyAlignment="0" applyProtection="0"/>
    <xf numFmtId="0" fontId="25" fillId="0" borderId="0" applyNumberFormat="0" applyFill="0" applyBorder="0" applyAlignment="0" applyProtection="0"/>
    <xf numFmtId="0" fontId="26" fillId="28" borderId="0" applyNumberFormat="0" applyBorder="0" applyAlignment="0" applyProtection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27" fillId="0" borderId="0"/>
    <xf numFmtId="0" fontId="11" fillId="0" borderId="0"/>
    <xf numFmtId="0" fontId="2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30" fillId="9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29" borderId="16" applyNumberFormat="0" applyFont="0" applyAlignment="0" applyProtection="0"/>
    <xf numFmtId="0" fontId="32" fillId="0" borderId="17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10" borderId="0" applyNumberFormat="0" applyBorder="0" applyAlignment="0" applyProtection="0"/>
    <xf numFmtId="43" fontId="2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1" xfId="0" applyFont="1" applyBorder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6" xfId="1" applyFont="1" applyFill="1" applyBorder="1" applyAlignment="1">
      <alignment horizontal="center"/>
    </xf>
    <xf numFmtId="0" fontId="6" fillId="4" borderId="6" xfId="0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left" vertical="center" wrapText="1"/>
    </xf>
    <xf numFmtId="165" fontId="6" fillId="0" borderId="0" xfId="0" applyNumberFormat="1" applyFont="1" applyFill="1"/>
    <xf numFmtId="0" fontId="3" fillId="0" borderId="6" xfId="2" applyFont="1" applyFill="1" applyBorder="1"/>
    <xf numFmtId="0" fontId="3" fillId="4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7" fontId="5" fillId="0" borderId="0" xfId="0" applyNumberFormat="1" applyFont="1" applyFill="1"/>
    <xf numFmtId="166" fontId="5" fillId="0" borderId="0" xfId="0" applyNumberFormat="1" applyFont="1" applyFill="1"/>
    <xf numFmtId="164" fontId="6" fillId="0" borderId="0" xfId="0" applyNumberFormat="1" applyFont="1" applyFill="1"/>
    <xf numFmtId="164" fontId="3" fillId="0" borderId="0" xfId="0" applyNumberFormat="1" applyFont="1" applyFill="1"/>
    <xf numFmtId="164" fontId="5" fillId="0" borderId="6" xfId="0" applyNumberFormat="1" applyFont="1" applyFill="1" applyBorder="1" applyAlignment="1">
      <alignment horizontal="right" vertical="center" wrapText="1"/>
    </xf>
    <xf numFmtId="165" fontId="5" fillId="0" borderId="6" xfId="0" applyNumberFormat="1" applyFont="1" applyFill="1" applyBorder="1" applyAlignment="1">
      <alignment horizontal="right" vertical="center" wrapText="1"/>
    </xf>
    <xf numFmtId="164" fontId="5" fillId="5" borderId="6" xfId="0" applyNumberFormat="1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4" fontId="5" fillId="5" borderId="6" xfId="0" applyNumberFormat="1" applyFont="1" applyFill="1" applyBorder="1" applyAlignment="1">
      <alignment horizontal="left" vertical="center" wrapText="1"/>
    </xf>
    <xf numFmtId="166" fontId="5" fillId="0" borderId="6" xfId="0" applyNumberFormat="1" applyFont="1" applyFill="1" applyBorder="1" applyAlignment="1">
      <alignment horizontal="left" vertical="center" wrapText="1"/>
    </xf>
    <xf numFmtId="0" fontId="37" fillId="6" borderId="6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left" wrapText="1"/>
    </xf>
    <xf numFmtId="164" fontId="5" fillId="3" borderId="6" xfId="0" applyNumberFormat="1" applyFont="1" applyFill="1" applyBorder="1" applyAlignment="1">
      <alignment horizontal="center" vertical="center" wrapText="1"/>
    </xf>
    <xf numFmtId="165" fontId="5" fillId="3" borderId="6" xfId="0" applyNumberFormat="1" applyFont="1" applyFill="1" applyBorder="1" applyAlignment="1">
      <alignment horizontal="center" vertical="center" wrapText="1"/>
    </xf>
    <xf numFmtId="164" fontId="10" fillId="3" borderId="6" xfId="0" applyNumberFormat="1" applyFont="1" applyFill="1" applyBorder="1" applyAlignment="1">
      <alignment horizontal="center" vertical="center" wrapText="1"/>
    </xf>
    <xf numFmtId="164" fontId="5" fillId="7" borderId="6" xfId="0" applyNumberFormat="1" applyFont="1" applyFill="1" applyBorder="1" applyAlignment="1">
      <alignment horizontal="left" vertical="center"/>
    </xf>
    <xf numFmtId="165" fontId="5" fillId="7" borderId="6" xfId="0" applyNumberFormat="1" applyFont="1" applyFill="1" applyBorder="1" applyAlignment="1">
      <alignment horizontal="left" vertical="center"/>
    </xf>
    <xf numFmtId="164" fontId="10" fillId="7" borderId="6" xfId="0" applyNumberFormat="1" applyFont="1" applyFill="1" applyBorder="1" applyAlignment="1">
      <alignment vertical="center"/>
    </xf>
    <xf numFmtId="164" fontId="5" fillId="7" borderId="6" xfId="0" applyNumberFormat="1" applyFont="1" applyFill="1" applyBorder="1" applyAlignment="1">
      <alignment vertical="center"/>
    </xf>
    <xf numFmtId="0" fontId="3" fillId="6" borderId="6" xfId="2" applyFont="1" applyFill="1" applyBorder="1" applyAlignment="1">
      <alignment horizontal="left"/>
    </xf>
    <xf numFmtId="164" fontId="5" fillId="3" borderId="6" xfId="0" applyNumberFormat="1" applyFont="1" applyFill="1" applyBorder="1" applyAlignment="1">
      <alignment horizontal="left"/>
    </xf>
    <xf numFmtId="165" fontId="5" fillId="3" borderId="6" xfId="0" applyNumberFormat="1" applyFont="1" applyFill="1" applyBorder="1" applyAlignment="1">
      <alignment horizontal="left"/>
    </xf>
    <xf numFmtId="166" fontId="5" fillId="3" borderId="6" xfId="0" applyNumberFormat="1" applyFont="1" applyFill="1" applyBorder="1" applyAlignment="1">
      <alignment horizontal="left"/>
    </xf>
    <xf numFmtId="164" fontId="10" fillId="3" borderId="6" xfId="0" applyNumberFormat="1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horizontal="left" wrapText="1"/>
    </xf>
    <xf numFmtId="0" fontId="8" fillId="0" borderId="6" xfId="0" applyFont="1" applyFill="1" applyBorder="1" applyAlignment="1">
      <alignment horizontal="center" vertical="center" wrapText="1"/>
    </xf>
    <xf numFmtId="43" fontId="5" fillId="0" borderId="0" xfId="77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164" fontId="5" fillId="30" borderId="6" xfId="0" applyNumberFormat="1" applyFont="1" applyFill="1" applyBorder="1" applyAlignment="1">
      <alignment horizontal="right" vertical="center" wrapText="1"/>
    </xf>
    <xf numFmtId="1" fontId="5" fillId="30" borderId="6" xfId="77" applyNumberFormat="1" applyFont="1" applyFill="1" applyBorder="1" applyAlignment="1">
      <alignment horizontal="right" vertical="center" wrapText="1"/>
    </xf>
    <xf numFmtId="173" fontId="5" fillId="30" borderId="6" xfId="0" applyNumberFormat="1" applyFont="1" applyFill="1" applyBorder="1" applyAlignment="1">
      <alignment horizontal="right" vertical="center" wrapText="1"/>
    </xf>
    <xf numFmtId="164" fontId="5" fillId="30" borderId="6" xfId="0" applyNumberFormat="1" applyFont="1" applyFill="1" applyBorder="1" applyAlignment="1">
      <alignment horizontal="center" vertical="center" wrapText="1"/>
    </xf>
    <xf numFmtId="164" fontId="5" fillId="30" borderId="6" xfId="0" applyNumberFormat="1" applyFont="1" applyFill="1" applyBorder="1" applyAlignment="1">
      <alignment horizontal="left" vertical="center"/>
    </xf>
    <xf numFmtId="164" fontId="5" fillId="30" borderId="6" xfId="0" applyNumberFormat="1" applyFont="1" applyFill="1" applyBorder="1" applyAlignment="1">
      <alignment horizontal="left"/>
    </xf>
    <xf numFmtId="0" fontId="38" fillId="0" borderId="8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164" fontId="40" fillId="0" borderId="6" xfId="0" applyNumberFormat="1" applyFont="1" applyFill="1" applyBorder="1" applyAlignment="1">
      <alignment horizontal="center" vertical="center" wrapText="1"/>
    </xf>
    <xf numFmtId="164" fontId="40" fillId="3" borderId="6" xfId="0" applyNumberFormat="1" applyFont="1" applyFill="1" applyBorder="1" applyAlignment="1">
      <alignment horizontal="center" vertical="center" wrapText="1"/>
    </xf>
    <xf numFmtId="164" fontId="40" fillId="7" borderId="6" xfId="0" applyNumberFormat="1" applyFont="1" applyFill="1" applyBorder="1" applyAlignment="1">
      <alignment vertical="center"/>
    </xf>
    <xf numFmtId="164" fontId="40" fillId="3" borderId="6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left" vertical="top"/>
    </xf>
    <xf numFmtId="0" fontId="41" fillId="0" borderId="0" xfId="0" applyFont="1" applyFill="1"/>
    <xf numFmtId="0" fontId="41" fillId="0" borderId="0" xfId="0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5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0" borderId="2" xfId="0" applyFont="1" applyFill="1" applyBorder="1" applyAlignment="1">
      <alignment horizontal="center" vertical="center" wrapText="1"/>
    </xf>
    <xf numFmtId="0" fontId="5" fillId="30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78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7_2021_V%20&#1052;&#1054;%20&#1080;%20&#1057;&#1052;&#1054;/&#1055;&#1088;&#1080;&#1083;&#1086;&#1078;&#1077;&#1085;&#1080;&#1103;%20&#1082;%20&#1055;&#1088;&#1086;&#1090;&#1086;&#1082;&#1086;&#1083;&#1091;%207/&#1055;&#1088;&#1080;&#1083;&#1086;&#1078;&#1077;&#1085;&#1080;&#1077;%20&#8470;1.3-1.3.4_2021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7_&#1055;&#1088;_9_&#1086;&#1090;%20__05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naliz_MO%20&#1087;&#1088;.17_10&#1084;&#1077;&#1089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N17">
            <v>49</v>
          </cell>
        </row>
        <row r="63">
          <cell r="DN63">
            <v>13</v>
          </cell>
        </row>
        <row r="74">
          <cell r="DN74">
            <v>275</v>
          </cell>
        </row>
        <row r="75">
          <cell r="DN75">
            <v>25</v>
          </cell>
        </row>
        <row r="101">
          <cell r="DN101">
            <v>1</v>
          </cell>
        </row>
        <row r="102">
          <cell r="DN102">
            <v>48</v>
          </cell>
        </row>
      </sheetData>
      <sheetData sheetId="1">
        <row r="17">
          <cell r="DN17">
            <v>21</v>
          </cell>
        </row>
        <row r="63">
          <cell r="DN63">
            <v>6</v>
          </cell>
        </row>
        <row r="74">
          <cell r="DN74">
            <v>113</v>
          </cell>
        </row>
        <row r="75">
          <cell r="DN75">
            <v>7</v>
          </cell>
        </row>
        <row r="101">
          <cell r="DN101">
            <v>1</v>
          </cell>
        </row>
        <row r="102">
          <cell r="DN102">
            <v>48</v>
          </cell>
        </row>
      </sheetData>
      <sheetData sheetId="2">
        <row r="17">
          <cell r="DN17">
            <v>12</v>
          </cell>
        </row>
        <row r="63">
          <cell r="DN63">
            <v>2</v>
          </cell>
        </row>
        <row r="74">
          <cell r="DN74">
            <v>69</v>
          </cell>
        </row>
        <row r="75">
          <cell r="DN75">
            <v>7</v>
          </cell>
        </row>
        <row r="101">
          <cell r="DN101">
            <v>0</v>
          </cell>
        </row>
        <row r="102">
          <cell r="DN102">
            <v>0</v>
          </cell>
        </row>
      </sheetData>
      <sheetData sheetId="3">
        <row r="17">
          <cell r="DN17">
            <v>13</v>
          </cell>
        </row>
        <row r="63">
          <cell r="DN63">
            <v>4</v>
          </cell>
        </row>
        <row r="74">
          <cell r="DN74">
            <v>69</v>
          </cell>
        </row>
        <row r="75">
          <cell r="DN75">
            <v>7</v>
          </cell>
        </row>
        <row r="101">
          <cell r="DN101">
            <v>0</v>
          </cell>
        </row>
        <row r="102">
          <cell r="DN102">
            <v>0</v>
          </cell>
        </row>
      </sheetData>
      <sheetData sheetId="4">
        <row r="17">
          <cell r="DN17">
            <v>3</v>
          </cell>
        </row>
        <row r="63">
          <cell r="DN63">
            <v>1</v>
          </cell>
        </row>
        <row r="74">
          <cell r="DN74">
            <v>24</v>
          </cell>
        </row>
        <row r="75">
          <cell r="DN75">
            <v>4</v>
          </cell>
        </row>
        <row r="101">
          <cell r="DN101">
            <v>0</v>
          </cell>
        </row>
        <row r="102">
          <cell r="DN10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N17">
            <v>28</v>
          </cell>
        </row>
        <row r="63">
          <cell r="DN63">
            <v>12</v>
          </cell>
        </row>
        <row r="74">
          <cell r="DN74">
            <v>177</v>
          </cell>
        </row>
        <row r="75">
          <cell r="DN75">
            <v>10</v>
          </cell>
        </row>
        <row r="100">
          <cell r="DN100">
            <v>0</v>
          </cell>
        </row>
        <row r="102">
          <cell r="DN102">
            <v>48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BA17">
            <v>1281</v>
          </cell>
        </row>
        <row r="107">
          <cell r="DN107">
            <v>166</v>
          </cell>
        </row>
      </sheetData>
      <sheetData sheetId="1" refreshError="1">
        <row r="17">
          <cell r="BA17">
            <v>320</v>
          </cell>
        </row>
        <row r="107">
          <cell r="DN107">
            <v>42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3" tint="0.39997558519241921"/>
    <pageSetUpPr fitToPage="1"/>
  </sheetPr>
  <dimension ref="A1:AS20"/>
  <sheetViews>
    <sheetView tabSelected="1" zoomScale="50" zoomScaleNormal="50" zoomScaleSheetLayoutView="40" workbookViewId="0">
      <pane xSplit="2" ySplit="7" topLeftCell="C8" activePane="bottomRight" state="frozen"/>
      <selection activeCell="DR63" sqref="DR63"/>
      <selection pane="topRight" activeCell="DR63" sqref="DR63"/>
      <selection pane="bottomLeft" activeCell="DR63" sqref="DR63"/>
      <selection pane="bottomRight" activeCell="B2" sqref="B2:AL2"/>
    </sheetView>
  </sheetViews>
  <sheetFormatPr defaultRowHeight="20.25" x14ac:dyDescent="0.3"/>
  <cols>
    <col min="1" max="1" width="4.33203125" style="1" customWidth="1"/>
    <col min="2" max="2" width="29.21875" style="1" customWidth="1"/>
    <col min="3" max="3" width="11.44140625" style="1" customWidth="1"/>
    <col min="4" max="7" width="10.77734375" style="1" customWidth="1"/>
    <col min="8" max="8" width="18.109375" style="1" customWidth="1"/>
    <col min="9" max="9" width="18.33203125" style="1" customWidth="1"/>
    <col min="10" max="10" width="27.33203125" style="1" hidden="1" customWidth="1"/>
    <col min="11" max="11" width="17.6640625" style="1" customWidth="1"/>
    <col min="12" max="12" width="12.33203125" style="1" customWidth="1"/>
    <col min="13" max="13" width="15.21875" style="1" customWidth="1"/>
    <col min="14" max="14" width="14.21875" style="1" customWidth="1"/>
    <col min="15" max="15" width="17.44140625" style="1" customWidth="1"/>
    <col min="16" max="21" width="14.77734375" style="1" hidden="1" customWidth="1"/>
    <col min="22" max="22" width="11" style="1" hidden="1" customWidth="1"/>
    <col min="23" max="28" width="14.77734375" style="1" hidden="1" customWidth="1"/>
    <col min="29" max="29" width="11" style="1" hidden="1" customWidth="1"/>
    <col min="30" max="30" width="15.33203125" style="1" customWidth="1"/>
    <col min="31" max="31" width="14.33203125" style="1" customWidth="1"/>
    <col min="32" max="32" width="13.44140625" style="1" customWidth="1"/>
    <col min="33" max="33" width="13.6640625" style="1" customWidth="1"/>
    <col min="34" max="34" width="12" style="1" customWidth="1"/>
    <col min="35" max="35" width="11.44140625" style="1" customWidth="1"/>
    <col min="36" max="36" width="11.88671875" style="1" customWidth="1"/>
    <col min="37" max="37" width="11.6640625" style="1" customWidth="1"/>
    <col min="38" max="38" width="76.88671875" style="1" hidden="1" customWidth="1"/>
    <col min="39" max="39" width="12.88671875" style="1" hidden="1" customWidth="1"/>
    <col min="40" max="40" width="12.109375" style="1" hidden="1" customWidth="1"/>
    <col min="41" max="41" width="13.21875" style="1" hidden="1" customWidth="1"/>
    <col min="42" max="42" width="12.5546875" style="1" hidden="1" customWidth="1"/>
    <col min="43" max="43" width="13" style="1" hidden="1" customWidth="1"/>
    <col min="44" max="44" width="25.77734375" style="1" hidden="1" customWidth="1"/>
    <col min="45" max="45" width="20.33203125" style="3" customWidth="1"/>
    <col min="46" max="46" width="5.21875" style="1" customWidth="1"/>
    <col min="47" max="16384" width="8.88671875" style="1"/>
  </cols>
  <sheetData>
    <row r="1" spans="1:45" ht="57.75" customHeight="1" x14ac:dyDescent="0.5">
      <c r="AH1" s="68" t="s">
        <v>48</v>
      </c>
    </row>
    <row r="2" spans="1:45" ht="127.5" customHeight="1" x14ac:dyDescent="0.55000000000000004">
      <c r="B2" s="69" t="s">
        <v>39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51"/>
      <c r="AN2" s="67" t="s">
        <v>37</v>
      </c>
      <c r="AO2" s="51"/>
      <c r="AP2" s="51"/>
      <c r="AQ2" s="51"/>
    </row>
    <row r="3" spans="1:45" ht="3.75" customHeight="1" x14ac:dyDescent="0.35">
      <c r="B3" s="4"/>
    </row>
    <row r="4" spans="1:45" s="5" customFormat="1" ht="87" customHeight="1" x14ac:dyDescent="0.2">
      <c r="A4" s="83" t="s">
        <v>0</v>
      </c>
      <c r="B4" s="83" t="s">
        <v>1</v>
      </c>
      <c r="C4" s="85" t="s">
        <v>38</v>
      </c>
      <c r="D4" s="89" t="s">
        <v>42</v>
      </c>
      <c r="E4" s="89"/>
      <c r="F4" s="89"/>
      <c r="G4" s="89"/>
      <c r="H4" s="85" t="s">
        <v>41</v>
      </c>
      <c r="I4" s="87" t="s">
        <v>40</v>
      </c>
      <c r="J4" s="85" t="s">
        <v>29</v>
      </c>
      <c r="K4" s="70" t="s">
        <v>24</v>
      </c>
      <c r="L4" s="72" t="s">
        <v>21</v>
      </c>
      <c r="M4" s="73"/>
      <c r="N4" s="74"/>
      <c r="O4" s="75" t="s">
        <v>43</v>
      </c>
      <c r="P4" s="75" t="s">
        <v>2</v>
      </c>
      <c r="Q4" s="75"/>
      <c r="R4" s="75"/>
      <c r="S4" s="75"/>
      <c r="T4" s="75"/>
      <c r="U4" s="75"/>
      <c r="V4" s="75"/>
      <c r="W4" s="75" t="s">
        <v>3</v>
      </c>
      <c r="X4" s="75"/>
      <c r="Y4" s="75"/>
      <c r="Z4" s="75"/>
      <c r="AA4" s="75"/>
      <c r="AB4" s="75"/>
      <c r="AC4" s="75"/>
      <c r="AD4" s="75" t="s">
        <v>47</v>
      </c>
      <c r="AE4" s="75" t="s">
        <v>23</v>
      </c>
      <c r="AF4" s="90" t="s">
        <v>4</v>
      </c>
      <c r="AG4" s="77" t="s">
        <v>5</v>
      </c>
      <c r="AH4" s="78"/>
      <c r="AI4" s="78"/>
      <c r="AJ4" s="78"/>
      <c r="AK4" s="79"/>
      <c r="AL4" s="76" t="s">
        <v>6</v>
      </c>
      <c r="AM4" s="80" t="s">
        <v>36</v>
      </c>
      <c r="AN4" s="81"/>
      <c r="AO4" s="81"/>
      <c r="AP4" s="81"/>
      <c r="AQ4" s="82"/>
      <c r="AS4" s="6"/>
    </row>
    <row r="5" spans="1:45" s="5" customFormat="1" ht="231.75" customHeight="1" x14ac:dyDescent="0.2">
      <c r="A5" s="84"/>
      <c r="B5" s="84"/>
      <c r="C5" s="86"/>
      <c r="D5" s="54" t="s">
        <v>31</v>
      </c>
      <c r="E5" s="54" t="s">
        <v>32</v>
      </c>
      <c r="F5" s="54" t="s">
        <v>33</v>
      </c>
      <c r="G5" s="54" t="s">
        <v>34</v>
      </c>
      <c r="H5" s="86"/>
      <c r="I5" s="88"/>
      <c r="J5" s="86"/>
      <c r="K5" s="71"/>
      <c r="L5" s="7" t="s">
        <v>7</v>
      </c>
      <c r="M5" s="7" t="s">
        <v>8</v>
      </c>
      <c r="N5" s="8" t="s">
        <v>9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90"/>
      <c r="AG5" s="61" t="s">
        <v>30</v>
      </c>
      <c r="AH5" s="61" t="s">
        <v>25</v>
      </c>
      <c r="AI5" s="61" t="s">
        <v>26</v>
      </c>
      <c r="AJ5" s="62" t="s">
        <v>27</v>
      </c>
      <c r="AK5" s="62" t="s">
        <v>28</v>
      </c>
      <c r="AL5" s="76"/>
      <c r="AM5" s="52" t="s">
        <v>35</v>
      </c>
      <c r="AN5" s="54" t="s">
        <v>31</v>
      </c>
      <c r="AO5" s="54" t="s">
        <v>32</v>
      </c>
      <c r="AP5" s="54" t="s">
        <v>33</v>
      </c>
      <c r="AQ5" s="54" t="s">
        <v>34</v>
      </c>
      <c r="AS5" s="6"/>
    </row>
    <row r="6" spans="1:45" s="12" customFormat="1" ht="23.25" customHeight="1" x14ac:dyDescent="0.2">
      <c r="A6" s="10" t="s">
        <v>10</v>
      </c>
      <c r="B6" s="10" t="s">
        <v>11</v>
      </c>
      <c r="C6" s="11">
        <v>1</v>
      </c>
      <c r="D6" s="11">
        <v>2</v>
      </c>
      <c r="E6" s="11">
        <v>3</v>
      </c>
      <c r="F6" s="11">
        <v>4</v>
      </c>
      <c r="G6" s="11">
        <v>5</v>
      </c>
      <c r="H6" s="11">
        <f>G6+1</f>
        <v>6</v>
      </c>
      <c r="I6" s="11">
        <f t="shared" ref="I6:AQ6" si="0">H6+1</f>
        <v>7</v>
      </c>
      <c r="J6" s="11">
        <f t="shared" si="0"/>
        <v>8</v>
      </c>
      <c r="K6" s="11">
        <f t="shared" si="0"/>
        <v>9</v>
      </c>
      <c r="L6" s="11">
        <f t="shared" si="0"/>
        <v>10</v>
      </c>
      <c r="M6" s="11">
        <f t="shared" si="0"/>
        <v>11</v>
      </c>
      <c r="N6" s="11">
        <f t="shared" si="0"/>
        <v>12</v>
      </c>
      <c r="O6" s="11">
        <f t="shared" si="0"/>
        <v>13</v>
      </c>
      <c r="P6" s="11">
        <f t="shared" si="0"/>
        <v>14</v>
      </c>
      <c r="Q6" s="11">
        <f t="shared" si="0"/>
        <v>15</v>
      </c>
      <c r="R6" s="11">
        <f t="shared" si="0"/>
        <v>16</v>
      </c>
      <c r="S6" s="11">
        <f t="shared" si="0"/>
        <v>17</v>
      </c>
      <c r="T6" s="11">
        <f t="shared" si="0"/>
        <v>18</v>
      </c>
      <c r="U6" s="11">
        <f t="shared" si="0"/>
        <v>19</v>
      </c>
      <c r="V6" s="11">
        <f t="shared" si="0"/>
        <v>20</v>
      </c>
      <c r="W6" s="11">
        <f t="shared" si="0"/>
        <v>21</v>
      </c>
      <c r="X6" s="11">
        <f t="shared" si="0"/>
        <v>22</v>
      </c>
      <c r="Y6" s="11">
        <f t="shared" si="0"/>
        <v>23</v>
      </c>
      <c r="Z6" s="11">
        <f t="shared" si="0"/>
        <v>24</v>
      </c>
      <c r="AA6" s="11">
        <f t="shared" si="0"/>
        <v>25</v>
      </c>
      <c r="AB6" s="11">
        <f t="shared" si="0"/>
        <v>26</v>
      </c>
      <c r="AC6" s="11">
        <f t="shared" si="0"/>
        <v>27</v>
      </c>
      <c r="AD6" s="11">
        <f t="shared" si="0"/>
        <v>28</v>
      </c>
      <c r="AE6" s="11">
        <f t="shared" si="0"/>
        <v>29</v>
      </c>
      <c r="AF6" s="11">
        <f t="shared" si="0"/>
        <v>30</v>
      </c>
      <c r="AG6" s="11">
        <f t="shared" si="0"/>
        <v>31</v>
      </c>
      <c r="AH6" s="11">
        <f t="shared" si="0"/>
        <v>32</v>
      </c>
      <c r="AI6" s="11">
        <f t="shared" si="0"/>
        <v>33</v>
      </c>
      <c r="AJ6" s="11">
        <f t="shared" si="0"/>
        <v>34</v>
      </c>
      <c r="AK6" s="11">
        <f t="shared" si="0"/>
        <v>35</v>
      </c>
      <c r="AL6" s="11">
        <f t="shared" si="0"/>
        <v>36</v>
      </c>
      <c r="AM6" s="11">
        <f t="shared" si="0"/>
        <v>37</v>
      </c>
      <c r="AN6" s="11">
        <f t="shared" si="0"/>
        <v>38</v>
      </c>
      <c r="AO6" s="11">
        <f t="shared" si="0"/>
        <v>39</v>
      </c>
      <c r="AP6" s="11">
        <f t="shared" si="0"/>
        <v>40</v>
      </c>
      <c r="AQ6" s="11">
        <f t="shared" si="0"/>
        <v>41</v>
      </c>
      <c r="AS6" s="9"/>
    </row>
    <row r="7" spans="1:45" ht="101.25" customHeight="1" x14ac:dyDescent="0.3">
      <c r="A7" s="13">
        <v>1</v>
      </c>
      <c r="B7" s="14" t="s">
        <v>12</v>
      </c>
      <c r="C7" s="26">
        <f>[2]V_МО_21!$DN$17</f>
        <v>49</v>
      </c>
      <c r="D7" s="26">
        <f>'[2]1_кв_21'!$DN$17</f>
        <v>21</v>
      </c>
      <c r="E7" s="26">
        <f>'[2]2_кв_21'!$DN$17</f>
        <v>12</v>
      </c>
      <c r="F7" s="26">
        <f>'[2]3_кв_21'!$DN$17</f>
        <v>13</v>
      </c>
      <c r="G7" s="26">
        <f>'[2]4_кв_21'!$DN$17</f>
        <v>3</v>
      </c>
      <c r="H7" s="26">
        <f>ROUND(D7+E7/3,0)</f>
        <v>25</v>
      </c>
      <c r="I7" s="55">
        <f>[3]Итого!$DN$17</f>
        <v>28</v>
      </c>
      <c r="J7" s="26">
        <f>'[4]62'!DL12</f>
        <v>0</v>
      </c>
      <c r="K7" s="27">
        <f>IFERROR(ROUND(I7/H7*100,2),0)</f>
        <v>112</v>
      </c>
      <c r="L7" s="26">
        <f>I7-H7</f>
        <v>3</v>
      </c>
      <c r="M7" s="26">
        <f>IFERROR(IF(L7&gt;0,L7,0),0)</f>
        <v>3</v>
      </c>
      <c r="N7" s="26">
        <f>IFERROR(IF(L7&lt;0,L7,0),0)</f>
        <v>0</v>
      </c>
      <c r="O7" s="26">
        <f>ROUND((I7/4),0)</f>
        <v>7</v>
      </c>
      <c r="P7" s="28" t="e">
        <f>ROUND((Q7+U7),0)</f>
        <v>#REF!</v>
      </c>
      <c r="Q7" s="26" t="e">
        <f>ROUND((#REF!-#REF!),0)</f>
        <v>#REF!</v>
      </c>
      <c r="R7" s="26" t="e">
        <f>ROUND((#REF!-#REF!),0)</f>
        <v>#REF!</v>
      </c>
      <c r="S7" s="26" t="e">
        <f>ROUND((#REF!-#REF!),0)</f>
        <v>#REF!</v>
      </c>
      <c r="T7" s="26" t="e">
        <f>ROUND((#REF!-#REF!),0)</f>
        <v>#REF!</v>
      </c>
      <c r="U7" s="26" t="e">
        <f>ROUND((#REF!-I7),0)</f>
        <v>#REF!</v>
      </c>
      <c r="V7" s="26" t="e">
        <f>ROUND((#REF!-#REF!),0)</f>
        <v>#REF!</v>
      </c>
      <c r="W7" s="28" t="e">
        <f>X7+AB7</f>
        <v>#REF!</v>
      </c>
      <c r="X7" s="26" t="e">
        <f>ROUND((Q7-#REF!),0)</f>
        <v>#REF!</v>
      </c>
      <c r="Y7" s="26" t="e">
        <f>ROUND((R7-#REF!),0)</f>
        <v>#REF!</v>
      </c>
      <c r="Z7" s="26" t="e">
        <f>ROUND((S7-#REF!),0)</f>
        <v>#REF!</v>
      </c>
      <c r="AA7" s="26" t="e">
        <f>ROUND((T7-#REF!),0)</f>
        <v>#REF!</v>
      </c>
      <c r="AB7" s="26" t="e">
        <f>ROUND((U7-O7),0)</f>
        <v>#REF!</v>
      </c>
      <c r="AC7" s="26" t="e">
        <f>ROUND((V7-#REF!),0)</f>
        <v>#REF!</v>
      </c>
      <c r="AD7" s="26">
        <f>ROUND((C7-I7),0)</f>
        <v>21</v>
      </c>
      <c r="AE7" s="29">
        <f t="shared" ref="AE7:AE12" si="1">IFERROR(ROUND((AD7/O7),1),0)</f>
        <v>3</v>
      </c>
      <c r="AF7" s="16">
        <v>42</v>
      </c>
      <c r="AG7" s="63">
        <v>-1</v>
      </c>
      <c r="AH7" s="63"/>
      <c r="AI7" s="63"/>
      <c r="AJ7" s="63"/>
      <c r="AK7" s="63">
        <v>-1</v>
      </c>
      <c r="AL7" s="15" t="s">
        <v>45</v>
      </c>
      <c r="AM7" s="17">
        <f>SUM(AN7:AQ7)</f>
        <v>48</v>
      </c>
      <c r="AN7" s="26">
        <f t="shared" ref="AN7:AQ12" si="2">D7+AH7</f>
        <v>21</v>
      </c>
      <c r="AO7" s="26">
        <f t="shared" si="2"/>
        <v>12</v>
      </c>
      <c r="AP7" s="26">
        <f t="shared" si="2"/>
        <v>13</v>
      </c>
      <c r="AQ7" s="26">
        <f t="shared" si="2"/>
        <v>2</v>
      </c>
      <c r="AS7" s="18"/>
    </row>
    <row r="8" spans="1:45" ht="94.5" customHeight="1" x14ac:dyDescent="0.3">
      <c r="A8" s="13">
        <v>2</v>
      </c>
      <c r="B8" s="14" t="s">
        <v>13</v>
      </c>
      <c r="C8" s="26">
        <f>[2]V_МО_21!$DN$63</f>
        <v>13</v>
      </c>
      <c r="D8" s="26">
        <f>'[2]1_кв_21'!$DN$63</f>
        <v>6</v>
      </c>
      <c r="E8" s="26">
        <f>'[2]2_кв_21'!$DN$63</f>
        <v>2</v>
      </c>
      <c r="F8" s="26">
        <f>'[2]3_кв_21'!$DN$63</f>
        <v>4</v>
      </c>
      <c r="G8" s="26">
        <f>'[2]4_кв_21'!$DN$63</f>
        <v>1</v>
      </c>
      <c r="H8" s="26">
        <f t="shared" ref="H8:H14" si="3">ROUND(D8+E8/3,0)</f>
        <v>7</v>
      </c>
      <c r="I8" s="56">
        <f>[3]Итого!$DN$63</f>
        <v>12</v>
      </c>
      <c r="J8" s="50" t="s">
        <v>22</v>
      </c>
      <c r="K8" s="27">
        <f t="shared" ref="K8:K12" si="4">IFERROR(ROUND(I8/H8*100,2),0)</f>
        <v>171.43</v>
      </c>
      <c r="L8" s="26">
        <f t="shared" ref="L8:L12" si="5">I8-H8</f>
        <v>5</v>
      </c>
      <c r="M8" s="26">
        <f>IFERROR(IF(L8&gt;0,L8,0),0)</f>
        <v>5</v>
      </c>
      <c r="N8" s="26">
        <f>IFERROR(IF(L8&lt;0,L8,0),0)</f>
        <v>0</v>
      </c>
      <c r="O8" s="26">
        <f t="shared" ref="O8:O14" si="6">ROUND((I8/4),0)</f>
        <v>3</v>
      </c>
      <c r="P8" s="28" t="e">
        <f>ROUND((Q8+U8),0)</f>
        <v>#REF!</v>
      </c>
      <c r="Q8" s="26" t="e">
        <f>ROUND((#REF!-#REF!),0)</f>
        <v>#REF!</v>
      </c>
      <c r="R8" s="26" t="e">
        <f>ROUND((#REF!-#REF!),0)</f>
        <v>#REF!</v>
      </c>
      <c r="S8" s="26" t="e">
        <f>ROUND((#REF!-#REF!),0)</f>
        <v>#REF!</v>
      </c>
      <c r="T8" s="26" t="e">
        <f>ROUND((#REF!-#REF!),0)</f>
        <v>#REF!</v>
      </c>
      <c r="U8" s="26" t="e">
        <f>ROUND((#REF!-I8),0)</f>
        <v>#REF!</v>
      </c>
      <c r="V8" s="26" t="e">
        <f>ROUND((#REF!-#REF!),0)</f>
        <v>#REF!</v>
      </c>
      <c r="W8" s="28" t="e">
        <f t="shared" ref="W8:W10" si="7">X8+AB8</f>
        <v>#REF!</v>
      </c>
      <c r="X8" s="26" t="e">
        <f>ROUND((Q8-#REF!),0)</f>
        <v>#REF!</v>
      </c>
      <c r="Y8" s="26" t="e">
        <f>ROUND((R8-#REF!),0)</f>
        <v>#REF!</v>
      </c>
      <c r="Z8" s="26" t="e">
        <f>ROUND((S8-#REF!),0)</f>
        <v>#REF!</v>
      </c>
      <c r="AA8" s="26" t="e">
        <f>ROUND((T8-#REF!),0)</f>
        <v>#REF!</v>
      </c>
      <c r="AB8" s="26" t="e">
        <f>ROUND((U8-O8),0)</f>
        <v>#REF!</v>
      </c>
      <c r="AC8" s="26" t="e">
        <f>ROUND((V8-#REF!),0)</f>
        <v>#REF!</v>
      </c>
      <c r="AD8" s="26">
        <f t="shared" ref="AD8:AD12" si="8">ROUND((C8-I8),0)</f>
        <v>1</v>
      </c>
      <c r="AE8" s="29">
        <f t="shared" si="1"/>
        <v>0.3</v>
      </c>
      <c r="AF8" s="16"/>
      <c r="AG8" s="63">
        <f>ROUND($AG$16*C8,0)</f>
        <v>0</v>
      </c>
      <c r="AH8" s="63"/>
      <c r="AI8" s="63"/>
      <c r="AJ8" s="63"/>
      <c r="AK8" s="63"/>
      <c r="AL8" s="15"/>
      <c r="AM8" s="17">
        <f t="shared" ref="AM8:AM12" si="9">SUM(AN8:AQ8)</f>
        <v>13</v>
      </c>
      <c r="AN8" s="26">
        <f t="shared" si="2"/>
        <v>6</v>
      </c>
      <c r="AO8" s="26">
        <f t="shared" si="2"/>
        <v>2</v>
      </c>
      <c r="AP8" s="26">
        <f t="shared" si="2"/>
        <v>4</v>
      </c>
      <c r="AQ8" s="26">
        <f t="shared" si="2"/>
        <v>1</v>
      </c>
      <c r="AS8" s="18"/>
    </row>
    <row r="9" spans="1:45" ht="72.75" customHeight="1" x14ac:dyDescent="0.3">
      <c r="A9" s="13">
        <v>3</v>
      </c>
      <c r="B9" s="14" t="s">
        <v>14</v>
      </c>
      <c r="C9" s="26">
        <f>[2]V_МО_21!$DN$74</f>
        <v>275</v>
      </c>
      <c r="D9" s="26">
        <f>'[2]1_кв_21'!$DN$74</f>
        <v>113</v>
      </c>
      <c r="E9" s="26">
        <f>'[2]2_кв_21'!$DN$74</f>
        <v>69</v>
      </c>
      <c r="F9" s="26">
        <f>'[2]3_кв_21'!$DN$74</f>
        <v>69</v>
      </c>
      <c r="G9" s="26">
        <f>'[2]4_кв_21'!$DN$74</f>
        <v>24</v>
      </c>
      <c r="H9" s="26">
        <f t="shared" si="3"/>
        <v>136</v>
      </c>
      <c r="I9" s="55">
        <f>[3]Итого!$DN$74</f>
        <v>177</v>
      </c>
      <c r="J9" s="26"/>
      <c r="K9" s="27">
        <f t="shared" si="4"/>
        <v>130.15</v>
      </c>
      <c r="L9" s="26">
        <f t="shared" si="5"/>
        <v>41</v>
      </c>
      <c r="M9" s="26">
        <f t="shared" ref="M9:M12" si="10">IFERROR(IF(L9&gt;0,L9,0),0)</f>
        <v>41</v>
      </c>
      <c r="N9" s="26">
        <f t="shared" ref="N9:N12" si="11">IFERROR(IF(L9&lt;0,L9,0),0)</f>
        <v>0</v>
      </c>
      <c r="O9" s="26">
        <f t="shared" si="6"/>
        <v>44</v>
      </c>
      <c r="P9" s="28" t="e">
        <f t="shared" ref="P9:P12" si="12">ROUND((Q9+U9),0)</f>
        <v>#REF!</v>
      </c>
      <c r="Q9" s="26" t="e">
        <f>ROUND((#REF!-#REF!),0)</f>
        <v>#REF!</v>
      </c>
      <c r="R9" s="26" t="e">
        <f>ROUND((#REF!-#REF!),0)</f>
        <v>#REF!</v>
      </c>
      <c r="S9" s="26" t="e">
        <f>ROUND((#REF!-#REF!),0)</f>
        <v>#REF!</v>
      </c>
      <c r="T9" s="26" t="e">
        <f>ROUND((#REF!-#REF!),0)</f>
        <v>#REF!</v>
      </c>
      <c r="U9" s="26" t="e">
        <f>ROUND((#REF!-I9),0)</f>
        <v>#REF!</v>
      </c>
      <c r="V9" s="26" t="e">
        <f>ROUND((#REF!-#REF!),0)</f>
        <v>#REF!</v>
      </c>
      <c r="W9" s="28" t="e">
        <f t="shared" si="7"/>
        <v>#REF!</v>
      </c>
      <c r="X9" s="26" t="e">
        <f>ROUND((Q9-#REF!),0)</f>
        <v>#REF!</v>
      </c>
      <c r="Y9" s="26" t="e">
        <f>ROUND((R9-#REF!),0)</f>
        <v>#REF!</v>
      </c>
      <c r="Z9" s="26" t="e">
        <f>ROUND((S9-#REF!),0)</f>
        <v>#REF!</v>
      </c>
      <c r="AA9" s="26" t="e">
        <f>ROUND((T9-#REF!),0)</f>
        <v>#REF!</v>
      </c>
      <c r="AB9" s="26" t="e">
        <f t="shared" ref="AB9:AB12" si="13">ROUND((U9-O9),0)</f>
        <v>#REF!</v>
      </c>
      <c r="AC9" s="26" t="e">
        <f>ROUND((V9-#REF!),0)</f>
        <v>#REF!</v>
      </c>
      <c r="AD9" s="26">
        <f t="shared" si="8"/>
        <v>98</v>
      </c>
      <c r="AE9" s="29">
        <f t="shared" si="1"/>
        <v>2.2000000000000002</v>
      </c>
      <c r="AF9" s="16"/>
      <c r="AG9" s="63">
        <v>-2</v>
      </c>
      <c r="AH9" s="63"/>
      <c r="AI9" s="63"/>
      <c r="AJ9" s="63"/>
      <c r="AK9" s="63">
        <f>AD9*AE16*(-1)</f>
        <v>-2.2105263157894735</v>
      </c>
      <c r="AL9" s="15" t="s">
        <v>44</v>
      </c>
      <c r="AM9" s="17">
        <f t="shared" si="9"/>
        <v>272.78947368421052</v>
      </c>
      <c r="AN9" s="26">
        <f t="shared" si="2"/>
        <v>113</v>
      </c>
      <c r="AO9" s="26">
        <f t="shared" si="2"/>
        <v>69</v>
      </c>
      <c r="AP9" s="26">
        <f t="shared" si="2"/>
        <v>69</v>
      </c>
      <c r="AQ9" s="26">
        <f t="shared" si="2"/>
        <v>21.789473684210527</v>
      </c>
      <c r="AS9" s="18"/>
    </row>
    <row r="10" spans="1:45" ht="89.25" customHeight="1" x14ac:dyDescent="0.3">
      <c r="A10" s="13">
        <v>4</v>
      </c>
      <c r="B10" s="14" t="s">
        <v>15</v>
      </c>
      <c r="C10" s="26">
        <f>[2]V_МО_21!$DN$75</f>
        <v>25</v>
      </c>
      <c r="D10" s="26">
        <f>'[2]1_кв_21'!$DN$75</f>
        <v>7</v>
      </c>
      <c r="E10" s="26">
        <f>'[2]2_кв_21'!$DN$75</f>
        <v>7</v>
      </c>
      <c r="F10" s="26">
        <f>'[2]3_кв_21'!$DN$75</f>
        <v>7</v>
      </c>
      <c r="G10" s="26">
        <f>'[2]4_кв_21'!$DN$75</f>
        <v>4</v>
      </c>
      <c r="H10" s="26">
        <f t="shared" si="3"/>
        <v>9</v>
      </c>
      <c r="I10" s="55">
        <f>[3]Итого!$DN$75</f>
        <v>10</v>
      </c>
      <c r="J10" s="26">
        <f>'[4]62'!DL71</f>
        <v>0</v>
      </c>
      <c r="K10" s="27">
        <f t="shared" si="4"/>
        <v>111.11</v>
      </c>
      <c r="L10" s="26">
        <f t="shared" si="5"/>
        <v>1</v>
      </c>
      <c r="M10" s="26">
        <f t="shared" si="10"/>
        <v>1</v>
      </c>
      <c r="N10" s="26">
        <f t="shared" si="11"/>
        <v>0</v>
      </c>
      <c r="O10" s="26">
        <f t="shared" si="6"/>
        <v>3</v>
      </c>
      <c r="P10" s="28" t="e">
        <f t="shared" si="12"/>
        <v>#REF!</v>
      </c>
      <c r="Q10" s="26" t="e">
        <f>ROUND((#REF!-#REF!),0)</f>
        <v>#REF!</v>
      </c>
      <c r="R10" s="26" t="e">
        <f>ROUND((#REF!-#REF!),0)</f>
        <v>#REF!</v>
      </c>
      <c r="S10" s="26" t="e">
        <f>ROUND((#REF!-#REF!),0)</f>
        <v>#REF!</v>
      </c>
      <c r="T10" s="26" t="e">
        <f>ROUND((#REF!-#REF!),0)</f>
        <v>#REF!</v>
      </c>
      <c r="U10" s="26" t="e">
        <f>ROUND((#REF!-I10),0)</f>
        <v>#REF!</v>
      </c>
      <c r="V10" s="26" t="e">
        <f>ROUND((#REF!-#REF!),0)</f>
        <v>#REF!</v>
      </c>
      <c r="W10" s="28" t="e">
        <f t="shared" si="7"/>
        <v>#REF!</v>
      </c>
      <c r="X10" s="26" t="e">
        <f>ROUND((Q10-#REF!),0)</f>
        <v>#REF!</v>
      </c>
      <c r="Y10" s="26" t="e">
        <f>ROUND((R10-#REF!),0)</f>
        <v>#REF!</v>
      </c>
      <c r="Z10" s="26" t="e">
        <f>ROUND((S10-#REF!),0)</f>
        <v>#REF!</v>
      </c>
      <c r="AA10" s="26" t="e">
        <f>ROUND((T10-#REF!),0)</f>
        <v>#REF!</v>
      </c>
      <c r="AB10" s="26" t="e">
        <f t="shared" si="13"/>
        <v>#REF!</v>
      </c>
      <c r="AC10" s="26" t="e">
        <f>ROUND((V10-#REF!),0)</f>
        <v>#REF!</v>
      </c>
      <c r="AD10" s="26">
        <f t="shared" si="8"/>
        <v>15</v>
      </c>
      <c r="AE10" s="29">
        <f t="shared" si="1"/>
        <v>5</v>
      </c>
      <c r="AF10" s="16"/>
      <c r="AG10" s="63">
        <f>ROUND($AG$16*C10,0)</f>
        <v>0</v>
      </c>
      <c r="AH10" s="63"/>
      <c r="AI10" s="63"/>
      <c r="AJ10" s="63"/>
      <c r="AK10" s="63"/>
      <c r="AL10" s="17"/>
      <c r="AM10" s="17">
        <f t="shared" si="9"/>
        <v>25</v>
      </c>
      <c r="AN10" s="26">
        <f t="shared" si="2"/>
        <v>7</v>
      </c>
      <c r="AO10" s="26">
        <f t="shared" si="2"/>
        <v>7</v>
      </c>
      <c r="AP10" s="26">
        <f t="shared" si="2"/>
        <v>7</v>
      </c>
      <c r="AQ10" s="26">
        <f t="shared" si="2"/>
        <v>4</v>
      </c>
      <c r="AS10" s="18"/>
    </row>
    <row r="11" spans="1:45" ht="46.5" customHeight="1" x14ac:dyDescent="0.3">
      <c r="A11" s="13">
        <v>5</v>
      </c>
      <c r="B11" s="14" t="s">
        <v>16</v>
      </c>
      <c r="C11" s="26">
        <f>[2]V_МО_21!$DN$101</f>
        <v>1</v>
      </c>
      <c r="D11" s="26">
        <f>'[2]1_кв_21'!$DN$101</f>
        <v>1</v>
      </c>
      <c r="E11" s="26">
        <f>'[2]2_кв_21'!$DN$101</f>
        <v>0</v>
      </c>
      <c r="F11" s="26">
        <f>'[2]3_кв_21'!$DN$101</f>
        <v>0</v>
      </c>
      <c r="G11" s="26">
        <f>'[2]4_кв_21'!$DN$101</f>
        <v>0</v>
      </c>
      <c r="H11" s="26">
        <f t="shared" si="3"/>
        <v>1</v>
      </c>
      <c r="I11" s="57">
        <f>[3]Итого!$DN$100</f>
        <v>0</v>
      </c>
      <c r="J11" s="26">
        <f>'[4]62'!DL103</f>
        <v>0</v>
      </c>
      <c r="K11" s="27">
        <f t="shared" si="4"/>
        <v>0</v>
      </c>
      <c r="L11" s="26">
        <f t="shared" si="5"/>
        <v>-1</v>
      </c>
      <c r="M11" s="26">
        <f t="shared" si="10"/>
        <v>0</v>
      </c>
      <c r="N11" s="26">
        <f t="shared" si="11"/>
        <v>-1</v>
      </c>
      <c r="O11" s="26">
        <f t="shared" si="6"/>
        <v>0</v>
      </c>
      <c r="P11" s="28" t="e">
        <f t="shared" si="12"/>
        <v>#REF!</v>
      </c>
      <c r="Q11" s="26" t="e">
        <f>ROUND((#REF!-#REF!),0)</f>
        <v>#REF!</v>
      </c>
      <c r="R11" s="26" t="e">
        <f>ROUND((#REF!-#REF!),0)</f>
        <v>#REF!</v>
      </c>
      <c r="S11" s="26" t="e">
        <f>ROUND((#REF!-#REF!),0)</f>
        <v>#REF!</v>
      </c>
      <c r="T11" s="26" t="e">
        <f>ROUND((#REF!-#REF!),0)</f>
        <v>#REF!</v>
      </c>
      <c r="U11" s="26" t="e">
        <f>ROUND((#REF!-I11),0)</f>
        <v>#REF!</v>
      </c>
      <c r="V11" s="26" t="e">
        <f>ROUND((#REF!-#REF!),0)</f>
        <v>#REF!</v>
      </c>
      <c r="W11" s="28" t="e">
        <f t="shared" ref="W11:W14" si="14">X11+AB11</f>
        <v>#REF!</v>
      </c>
      <c r="X11" s="26" t="e">
        <f>ROUND((Q11-#REF!),0)</f>
        <v>#REF!</v>
      </c>
      <c r="Y11" s="26" t="e">
        <f>ROUND((R11-#REF!),0)</f>
        <v>#REF!</v>
      </c>
      <c r="Z11" s="26" t="e">
        <f>ROUND((S11-#REF!),0)</f>
        <v>#REF!</v>
      </c>
      <c r="AA11" s="26" t="e">
        <f>ROUND((T11-#REF!),0)</f>
        <v>#REF!</v>
      </c>
      <c r="AB11" s="26" t="e">
        <f t="shared" si="13"/>
        <v>#REF!</v>
      </c>
      <c r="AC11" s="26" t="e">
        <f>ROUND((V11-#REF!),0)</f>
        <v>#REF!</v>
      </c>
      <c r="AD11" s="26">
        <f t="shared" si="8"/>
        <v>1</v>
      </c>
      <c r="AE11" s="29">
        <f t="shared" si="1"/>
        <v>0</v>
      </c>
      <c r="AF11" s="16"/>
      <c r="AG11" s="63">
        <f>AH11+AI11+AJ11+AK11</f>
        <v>0</v>
      </c>
      <c r="AH11" s="63"/>
      <c r="AI11" s="63"/>
      <c r="AJ11" s="63"/>
      <c r="AK11" s="63"/>
      <c r="AL11" s="15"/>
      <c r="AM11" s="17">
        <f t="shared" si="9"/>
        <v>1</v>
      </c>
      <c r="AN11" s="26">
        <f t="shared" si="2"/>
        <v>1</v>
      </c>
      <c r="AO11" s="26">
        <f t="shared" si="2"/>
        <v>0</v>
      </c>
      <c r="AP11" s="26">
        <f t="shared" si="2"/>
        <v>0</v>
      </c>
      <c r="AQ11" s="26">
        <f t="shared" si="2"/>
        <v>0</v>
      </c>
      <c r="AS11" s="18"/>
    </row>
    <row r="12" spans="1:45" ht="85.5" customHeight="1" x14ac:dyDescent="0.3">
      <c r="A12" s="13">
        <v>6</v>
      </c>
      <c r="B12" s="14" t="s">
        <v>17</v>
      </c>
      <c r="C12" s="26">
        <f>[2]V_МО_21!$DN$102</f>
        <v>48</v>
      </c>
      <c r="D12" s="26">
        <f>'[2]1_кв_21'!$DN$102</f>
        <v>48</v>
      </c>
      <c r="E12" s="26">
        <f>'[2]2_кв_21'!$DN$102</f>
        <v>0</v>
      </c>
      <c r="F12" s="26">
        <f>'[2]3_кв_21'!$DN$102</f>
        <v>0</v>
      </c>
      <c r="G12" s="26">
        <f>'[2]4_кв_21'!$DN$102</f>
        <v>0</v>
      </c>
      <c r="H12" s="26">
        <f t="shared" si="3"/>
        <v>48</v>
      </c>
      <c r="I12" s="57">
        <f>[3]Итого!$DN$102+3</f>
        <v>51</v>
      </c>
      <c r="J12" s="26">
        <f>'[4]62'!DL104</f>
        <v>0</v>
      </c>
      <c r="K12" s="27">
        <f t="shared" si="4"/>
        <v>106.25</v>
      </c>
      <c r="L12" s="26">
        <f t="shared" si="5"/>
        <v>3</v>
      </c>
      <c r="M12" s="26">
        <f t="shared" si="10"/>
        <v>3</v>
      </c>
      <c r="N12" s="26">
        <f t="shared" si="11"/>
        <v>0</v>
      </c>
      <c r="O12" s="26">
        <f t="shared" si="6"/>
        <v>13</v>
      </c>
      <c r="P12" s="28" t="e">
        <f t="shared" si="12"/>
        <v>#REF!</v>
      </c>
      <c r="Q12" s="26" t="e">
        <f>ROUND((#REF!-#REF!),0)</f>
        <v>#REF!</v>
      </c>
      <c r="R12" s="26" t="e">
        <f>ROUND((#REF!-#REF!),0)</f>
        <v>#REF!</v>
      </c>
      <c r="S12" s="26" t="e">
        <f>ROUND((#REF!-#REF!),0)</f>
        <v>#REF!</v>
      </c>
      <c r="T12" s="26" t="e">
        <f>ROUND((#REF!-#REF!),0)</f>
        <v>#REF!</v>
      </c>
      <c r="U12" s="26" t="e">
        <f>ROUND((#REF!-I12),0)</f>
        <v>#REF!</v>
      </c>
      <c r="V12" s="26" t="e">
        <f>ROUND((#REF!-#REF!),0)</f>
        <v>#REF!</v>
      </c>
      <c r="W12" s="28" t="e">
        <f t="shared" si="14"/>
        <v>#REF!</v>
      </c>
      <c r="X12" s="26" t="e">
        <f>ROUND((Q12-#REF!),0)</f>
        <v>#REF!</v>
      </c>
      <c r="Y12" s="26" t="e">
        <f>ROUND((R12-#REF!),0)</f>
        <v>#REF!</v>
      </c>
      <c r="Z12" s="26" t="e">
        <f>ROUND((S12-#REF!),0)</f>
        <v>#REF!</v>
      </c>
      <c r="AA12" s="26" t="e">
        <f>ROUND((T12-#REF!),0)</f>
        <v>#REF!</v>
      </c>
      <c r="AB12" s="26" t="e">
        <f t="shared" si="13"/>
        <v>#REF!</v>
      </c>
      <c r="AC12" s="26" t="e">
        <f>ROUND((V12-#REF!),0)</f>
        <v>#REF!</v>
      </c>
      <c r="AD12" s="26">
        <f t="shared" si="8"/>
        <v>-3</v>
      </c>
      <c r="AE12" s="29">
        <f t="shared" si="1"/>
        <v>-0.2</v>
      </c>
      <c r="AF12" s="16">
        <v>67</v>
      </c>
      <c r="AG12" s="63">
        <v>3</v>
      </c>
      <c r="AH12" s="63"/>
      <c r="AI12" s="63">
        <v>3</v>
      </c>
      <c r="AJ12" s="63"/>
      <c r="AK12" s="63"/>
      <c r="AL12" s="17" t="s">
        <v>46</v>
      </c>
      <c r="AM12" s="17">
        <f t="shared" si="9"/>
        <v>51</v>
      </c>
      <c r="AN12" s="26">
        <f t="shared" si="2"/>
        <v>48</v>
      </c>
      <c r="AO12" s="26">
        <f t="shared" si="2"/>
        <v>3</v>
      </c>
      <c r="AP12" s="26">
        <f t="shared" si="2"/>
        <v>0</v>
      </c>
      <c r="AQ12" s="26">
        <f t="shared" si="2"/>
        <v>0</v>
      </c>
      <c r="AS12" s="18"/>
    </row>
    <row r="13" spans="1:45" s="32" customFormat="1" ht="26.25" x14ac:dyDescent="0.3">
      <c r="A13" s="36"/>
      <c r="B13" s="37" t="s">
        <v>18</v>
      </c>
      <c r="C13" s="38">
        <f>SUM(C7:C12)</f>
        <v>411</v>
      </c>
      <c r="D13" s="38">
        <f>SUM(D7:D12)</f>
        <v>196</v>
      </c>
      <c r="E13" s="38">
        <f t="shared" ref="E13:H13" si="15">SUM(E7:E12)</f>
        <v>90</v>
      </c>
      <c r="F13" s="38">
        <f t="shared" si="15"/>
        <v>93</v>
      </c>
      <c r="G13" s="38">
        <f t="shared" si="15"/>
        <v>32</v>
      </c>
      <c r="H13" s="38">
        <f t="shared" si="15"/>
        <v>226</v>
      </c>
      <c r="I13" s="58">
        <f>SUM(I7:I12)</f>
        <v>278</v>
      </c>
      <c r="J13" s="38">
        <f>SUM(J7:J12)</f>
        <v>0</v>
      </c>
      <c r="K13" s="39">
        <f t="shared" ref="K13:K15" si="16">IFERROR(ROUND(I13/D13*100,2),0)</f>
        <v>141.84</v>
      </c>
      <c r="L13" s="38">
        <f t="shared" ref="L13:L15" si="17">I13-D13</f>
        <v>82</v>
      </c>
      <c r="M13" s="38">
        <f t="shared" ref="M13:AD13" si="18">SUM(M7:M12)</f>
        <v>53</v>
      </c>
      <c r="N13" s="38">
        <f t="shared" si="18"/>
        <v>-1</v>
      </c>
      <c r="O13" s="38">
        <f t="shared" ref="O13" si="19">ROUND((I13/3),0)</f>
        <v>93</v>
      </c>
      <c r="P13" s="38" t="e">
        <f t="shared" si="18"/>
        <v>#REF!</v>
      </c>
      <c r="Q13" s="38" t="e">
        <f t="shared" si="18"/>
        <v>#REF!</v>
      </c>
      <c r="R13" s="38" t="e">
        <f t="shared" si="18"/>
        <v>#REF!</v>
      </c>
      <c r="S13" s="38" t="e">
        <f t="shared" si="18"/>
        <v>#REF!</v>
      </c>
      <c r="T13" s="38" t="e">
        <f t="shared" si="18"/>
        <v>#REF!</v>
      </c>
      <c r="U13" s="38" t="e">
        <f t="shared" si="18"/>
        <v>#REF!</v>
      </c>
      <c r="V13" s="38" t="e">
        <f t="shared" si="18"/>
        <v>#REF!</v>
      </c>
      <c r="W13" s="38" t="e">
        <f t="shared" si="18"/>
        <v>#REF!</v>
      </c>
      <c r="X13" s="38" t="e">
        <f t="shared" si="18"/>
        <v>#REF!</v>
      </c>
      <c r="Y13" s="38" t="e">
        <f t="shared" si="18"/>
        <v>#REF!</v>
      </c>
      <c r="Z13" s="38" t="e">
        <f t="shared" si="18"/>
        <v>#REF!</v>
      </c>
      <c r="AA13" s="38" t="e">
        <f t="shared" si="18"/>
        <v>#REF!</v>
      </c>
      <c r="AB13" s="38" t="e">
        <f t="shared" si="18"/>
        <v>#REF!</v>
      </c>
      <c r="AC13" s="38" t="e">
        <f t="shared" si="18"/>
        <v>#REF!</v>
      </c>
      <c r="AD13" s="38">
        <f t="shared" si="18"/>
        <v>133</v>
      </c>
      <c r="AE13" s="38">
        <f>AD13/O13</f>
        <v>1.4301075268817205</v>
      </c>
      <c r="AF13" s="40">
        <f>SUM(AF7:AF12)</f>
        <v>109</v>
      </c>
      <c r="AG13" s="64">
        <f>SUM(AG7:AG12)</f>
        <v>0</v>
      </c>
      <c r="AH13" s="64">
        <f>SUM(AH7:AH12)</f>
        <v>0</v>
      </c>
      <c r="AI13" s="64">
        <f>SUM(AI7:AI12)</f>
        <v>3</v>
      </c>
      <c r="AJ13" s="64">
        <f t="shared" ref="AJ13:AK13" si="20">SUM(AJ7:AJ12)</f>
        <v>0</v>
      </c>
      <c r="AK13" s="64">
        <f t="shared" si="20"/>
        <v>-3.2105263157894735</v>
      </c>
      <c r="AL13" s="38"/>
      <c r="AM13" s="38">
        <f t="shared" ref="AM13" si="21">SUM(AM7:AM12)</f>
        <v>410.78947368421052</v>
      </c>
      <c r="AN13" s="38">
        <f t="shared" ref="AN13" si="22">SUM(AN7:AN12)</f>
        <v>196</v>
      </c>
      <c r="AO13" s="38">
        <f t="shared" ref="AO13" si="23">SUM(AO7:AO12)</f>
        <v>93</v>
      </c>
      <c r="AP13" s="38">
        <f t="shared" ref="AP13" si="24">SUM(AP7:AP12)</f>
        <v>93</v>
      </c>
      <c r="AQ13" s="38">
        <f t="shared" ref="AQ13" si="25">SUM(AQ7:AQ12)</f>
        <v>28.789473684210527</v>
      </c>
      <c r="AS13" s="33"/>
    </row>
    <row r="14" spans="1:45" ht="78.75" x14ac:dyDescent="0.3">
      <c r="A14" s="19"/>
      <c r="B14" s="20" t="s">
        <v>19</v>
      </c>
      <c r="C14" s="41">
        <f>[5]V_МО_21!$DN$107</f>
        <v>166</v>
      </c>
      <c r="D14" s="41">
        <f>'[5]1_кв_21'!$DN$107</f>
        <v>42</v>
      </c>
      <c r="E14" s="41">
        <v>41</v>
      </c>
      <c r="F14" s="41">
        <v>42</v>
      </c>
      <c r="G14" s="41">
        <f t="shared" ref="G14" si="26">C14-D14-E14-F14</f>
        <v>41</v>
      </c>
      <c r="H14" s="41">
        <f t="shared" si="3"/>
        <v>56</v>
      </c>
      <c r="I14" s="59">
        <v>47</v>
      </c>
      <c r="J14" s="41">
        <f>'[4]62'!DL109</f>
        <v>0</v>
      </c>
      <c r="K14" s="42">
        <f>IFERROR(ROUND(I14/H14*100,2),0)</f>
        <v>83.93</v>
      </c>
      <c r="L14" s="41">
        <f t="shared" si="17"/>
        <v>5</v>
      </c>
      <c r="M14" s="41">
        <f>IFERROR(IF(L14&gt;0,L14,0),0)</f>
        <v>5</v>
      </c>
      <c r="N14" s="41">
        <f>IFERROR(IF(L14&lt;0,L14,0),0)</f>
        <v>0</v>
      </c>
      <c r="O14" s="41">
        <f t="shared" si="6"/>
        <v>12</v>
      </c>
      <c r="P14" s="34" t="e">
        <f>ROUND((Q14+U14),0)</f>
        <v>#REF!</v>
      </c>
      <c r="Q14" s="41" t="e">
        <f>ROUND((#REF!-#REF!),0)</f>
        <v>#REF!</v>
      </c>
      <c r="R14" s="41" t="e">
        <f>ROUND((#REF!-#REF!),0)</f>
        <v>#REF!</v>
      </c>
      <c r="S14" s="41" t="e">
        <f>ROUND((#REF!-#REF!),0)</f>
        <v>#REF!</v>
      </c>
      <c r="T14" s="41" t="e">
        <f>ROUND((#REF!-#REF!),0)</f>
        <v>#REF!</v>
      </c>
      <c r="U14" s="41" t="e">
        <f>ROUND((#REF!-I14),0)</f>
        <v>#REF!</v>
      </c>
      <c r="V14" s="41" t="e">
        <f>ROUND((#REF!-#REF!),0)</f>
        <v>#REF!</v>
      </c>
      <c r="W14" s="34" t="e">
        <f t="shared" si="14"/>
        <v>#REF!</v>
      </c>
      <c r="X14" s="17" t="e">
        <f>ROUND((Q14-#REF!),0)</f>
        <v>#REF!</v>
      </c>
      <c r="Y14" s="17" t="e">
        <f>ROUND((R14-#REF!),0)</f>
        <v>#REF!</v>
      </c>
      <c r="Z14" s="17" t="e">
        <f>ROUND((S14-#REF!),0)</f>
        <v>#REF!</v>
      </c>
      <c r="AA14" s="17" t="e">
        <f>ROUND((T14-#REF!),0)</f>
        <v>#REF!</v>
      </c>
      <c r="AB14" s="17" t="e">
        <f>ROUND((U14-O14),0)</f>
        <v>#REF!</v>
      </c>
      <c r="AC14" s="17" t="e">
        <f>ROUND((V14-#REF!),0)</f>
        <v>#REF!</v>
      </c>
      <c r="AD14" s="17">
        <f>ROUND((C14-I14),0)</f>
        <v>119</v>
      </c>
      <c r="AE14" s="35">
        <f>IFERROR(ROUND((AD14/O14),1),0)</f>
        <v>9.9</v>
      </c>
      <c r="AF14" s="43"/>
      <c r="AG14" s="65"/>
      <c r="AH14" s="65"/>
      <c r="AI14" s="65"/>
      <c r="AJ14" s="65"/>
      <c r="AK14" s="65"/>
      <c r="AL14" s="44"/>
      <c r="AM14" s="44">
        <f>SUM(AN14:AQ14)</f>
        <v>166</v>
      </c>
      <c r="AN14" s="41">
        <f>D14+AH14</f>
        <v>42</v>
      </c>
      <c r="AO14" s="41">
        <f>E14+AI14</f>
        <v>41</v>
      </c>
      <c r="AP14" s="41">
        <f>F14+AJ14</f>
        <v>42</v>
      </c>
      <c r="AQ14" s="41">
        <f>G14+AK14</f>
        <v>41</v>
      </c>
      <c r="AS14" s="18"/>
    </row>
    <row r="15" spans="1:45" s="30" customFormat="1" ht="26.25" x14ac:dyDescent="0.4">
      <c r="A15" s="45"/>
      <c r="B15" s="37" t="s">
        <v>20</v>
      </c>
      <c r="C15" s="46">
        <f>C13+C14</f>
        <v>577</v>
      </c>
      <c r="D15" s="46">
        <f>D13+D14</f>
        <v>238</v>
      </c>
      <c r="E15" s="46">
        <f t="shared" ref="E15:H15" si="27">E13+E14</f>
        <v>131</v>
      </c>
      <c r="F15" s="46">
        <f t="shared" si="27"/>
        <v>135</v>
      </c>
      <c r="G15" s="46">
        <f t="shared" si="27"/>
        <v>73</v>
      </c>
      <c r="H15" s="46">
        <f t="shared" si="27"/>
        <v>282</v>
      </c>
      <c r="I15" s="60">
        <f>I13+I14</f>
        <v>325</v>
      </c>
      <c r="J15" s="46">
        <f t="shared" ref="J15" si="28">J13+J14</f>
        <v>0</v>
      </c>
      <c r="K15" s="47">
        <f t="shared" si="16"/>
        <v>136.55000000000001</v>
      </c>
      <c r="L15" s="46">
        <f t="shared" si="17"/>
        <v>87</v>
      </c>
      <c r="M15" s="46">
        <f t="shared" ref="M15:AC15" si="29">M13+M14</f>
        <v>58</v>
      </c>
      <c r="N15" s="46">
        <f t="shared" si="29"/>
        <v>-1</v>
      </c>
      <c r="O15" s="46">
        <f>ROUND((I15/3),0)</f>
        <v>108</v>
      </c>
      <c r="P15" s="46" t="e">
        <f t="shared" si="29"/>
        <v>#REF!</v>
      </c>
      <c r="Q15" s="46" t="e">
        <f t="shared" si="29"/>
        <v>#REF!</v>
      </c>
      <c r="R15" s="46" t="e">
        <f t="shared" si="29"/>
        <v>#REF!</v>
      </c>
      <c r="S15" s="46" t="e">
        <f t="shared" si="29"/>
        <v>#REF!</v>
      </c>
      <c r="T15" s="46" t="e">
        <f t="shared" si="29"/>
        <v>#REF!</v>
      </c>
      <c r="U15" s="46" t="e">
        <f t="shared" si="29"/>
        <v>#REF!</v>
      </c>
      <c r="V15" s="46" t="e">
        <f t="shared" si="29"/>
        <v>#REF!</v>
      </c>
      <c r="W15" s="46" t="e">
        <f t="shared" si="29"/>
        <v>#REF!</v>
      </c>
      <c r="X15" s="46" t="e">
        <f t="shared" si="29"/>
        <v>#REF!</v>
      </c>
      <c r="Y15" s="46" t="e">
        <f t="shared" si="29"/>
        <v>#REF!</v>
      </c>
      <c r="Z15" s="46" t="e">
        <f t="shared" si="29"/>
        <v>#REF!</v>
      </c>
      <c r="AA15" s="46" t="e">
        <f t="shared" si="29"/>
        <v>#REF!</v>
      </c>
      <c r="AB15" s="46" t="e">
        <f t="shared" si="29"/>
        <v>#REF!</v>
      </c>
      <c r="AC15" s="46" t="e">
        <f t="shared" si="29"/>
        <v>#REF!</v>
      </c>
      <c r="AD15" s="46">
        <f>AD13+AD14</f>
        <v>252</v>
      </c>
      <c r="AE15" s="48">
        <f>AD15/O15</f>
        <v>2.3333333333333335</v>
      </c>
      <c r="AF15" s="49">
        <f>SUM(AF13:AF14)</f>
        <v>109</v>
      </c>
      <c r="AG15" s="66">
        <f>SUM(AG13:AG14)</f>
        <v>0</v>
      </c>
      <c r="AH15" s="66">
        <f>AH13</f>
        <v>0</v>
      </c>
      <c r="AI15" s="66">
        <f>AI13</f>
        <v>3</v>
      </c>
      <c r="AJ15" s="66">
        <f t="shared" ref="AJ15:AK15" si="30">AJ13</f>
        <v>0</v>
      </c>
      <c r="AK15" s="66">
        <f t="shared" si="30"/>
        <v>-3.2105263157894735</v>
      </c>
      <c r="AL15" s="46"/>
      <c r="AM15" s="46">
        <f>AM13+AM14</f>
        <v>576.78947368421052</v>
      </c>
      <c r="AN15" s="46">
        <f>AN13+AN14</f>
        <v>238</v>
      </c>
      <c r="AO15" s="46">
        <f t="shared" ref="AO15" si="31">AO13+AO14</f>
        <v>134</v>
      </c>
      <c r="AP15" s="46">
        <f t="shared" ref="AP15" si="32">AP13+AP14</f>
        <v>135</v>
      </c>
      <c r="AQ15" s="46">
        <f t="shared" ref="AQ15" si="33">AQ13+AQ14</f>
        <v>69.78947368421052</v>
      </c>
      <c r="AS15" s="31"/>
    </row>
    <row r="16" spans="1:45" s="2" customFormat="1" ht="27.75" customHeight="1" x14ac:dyDescent="0.35">
      <c r="N16" s="21"/>
      <c r="AD16" s="21"/>
      <c r="AE16" s="2">
        <f>3/133</f>
        <v>2.2556390977443608E-2</v>
      </c>
      <c r="AG16" s="53"/>
      <c r="AI16" s="22"/>
    </row>
    <row r="17" spans="3:43" s="2" customFormat="1" ht="23.25" x14ac:dyDescent="0.35">
      <c r="C17" s="21"/>
      <c r="D17" s="21"/>
      <c r="E17" s="21"/>
      <c r="F17" s="21"/>
      <c r="G17" s="21"/>
      <c r="H17" s="21"/>
      <c r="I17" s="21"/>
      <c r="J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3"/>
    </row>
    <row r="18" spans="3:43" x14ac:dyDescent="0.3">
      <c r="C18" s="24"/>
      <c r="D18" s="24"/>
      <c r="E18" s="24"/>
      <c r="F18" s="24"/>
      <c r="G18" s="24"/>
      <c r="H18" s="24"/>
      <c r="I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N18" s="24"/>
      <c r="AO18" s="24"/>
      <c r="AP18" s="24"/>
      <c r="AQ18" s="24"/>
    </row>
    <row r="19" spans="3:43" x14ac:dyDescent="0.3">
      <c r="C19" s="3"/>
      <c r="D19" s="3"/>
      <c r="E19" s="3"/>
      <c r="F19" s="3"/>
      <c r="G19" s="3"/>
      <c r="H19" s="3"/>
      <c r="AN19" s="3"/>
      <c r="AO19" s="3"/>
      <c r="AP19" s="3"/>
      <c r="AQ19" s="3"/>
    </row>
    <row r="20" spans="3:43" x14ac:dyDescent="0.3">
      <c r="C20" s="3"/>
      <c r="D20" s="3"/>
      <c r="E20" s="3"/>
      <c r="F20" s="3"/>
      <c r="G20" s="3"/>
      <c r="H20" s="3"/>
      <c r="AN20" s="3"/>
      <c r="AO20" s="3"/>
      <c r="AP20" s="3"/>
      <c r="AQ20" s="3"/>
    </row>
  </sheetData>
  <mergeCells count="19">
    <mergeCell ref="AM4:AQ4"/>
    <mergeCell ref="A4:A5"/>
    <mergeCell ref="B4:B5"/>
    <mergeCell ref="C4:C5"/>
    <mergeCell ref="J4:J5"/>
    <mergeCell ref="I4:I5"/>
    <mergeCell ref="D4:G4"/>
    <mergeCell ref="AF4:AF5"/>
    <mergeCell ref="P4:V5"/>
    <mergeCell ref="W4:AC5"/>
    <mergeCell ref="H4:H5"/>
    <mergeCell ref="B2:AL2"/>
    <mergeCell ref="K4:K5"/>
    <mergeCell ref="L4:N4"/>
    <mergeCell ref="O4:O5"/>
    <mergeCell ref="AL4:AL5"/>
    <mergeCell ref="AD4:AD5"/>
    <mergeCell ref="AE4:AE5"/>
    <mergeCell ref="AG4:AK4"/>
  </mergeCells>
  <conditionalFormatting sqref="AL8:AL12 W9:AC13 AH12:AK12 C7:V15 AD14:AM14 AD13:AL13 W15:AL15 AD7:AG12">
    <cfRule type="cellIs" dxfId="5" priority="13" operator="lessThan">
      <formula>0</formula>
    </cfRule>
  </conditionalFormatting>
  <conditionalFormatting sqref="W14:AC14 W7:AC8">
    <cfRule type="cellIs" dxfId="4" priority="10" operator="lessThan">
      <formula>0</formula>
    </cfRule>
  </conditionalFormatting>
  <conditionalFormatting sqref="AM7:AM12">
    <cfRule type="cellIs" dxfId="3" priority="4" operator="lessThan">
      <formula>0</formula>
    </cfRule>
  </conditionalFormatting>
  <conditionalFormatting sqref="AH7:AK11">
    <cfRule type="cellIs" dxfId="2" priority="3" operator="lessThan">
      <formula>0</formula>
    </cfRule>
  </conditionalFormatting>
  <conditionalFormatting sqref="AN14:AQ15 AM13:AQ13 AM15 AN7:AQ12">
    <cfRule type="cellIs" dxfId="1" priority="2" operator="lessThan">
      <formula>0</formula>
    </cfRule>
  </conditionalFormatting>
  <conditionalFormatting sqref="AL7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ДС_ЭКО</vt:lpstr>
      <vt:lpstr>ДС_ЭКО!Область_печати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2021-05-07T07:13:17Z</cp:lastPrinted>
  <dcterms:created xsi:type="dcterms:W3CDTF">2021-03-03T06:16:19Z</dcterms:created>
  <dcterms:modified xsi:type="dcterms:W3CDTF">2021-05-14T08:29:54Z</dcterms:modified>
</cp:coreProperties>
</file>